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li Gomez\Desktop\ALCALDIA TUNJUELITO\COBROS ALCALDIA\COBROS 2026\JUNIO\0.0 EVIDENCIAS\OBLIGACION 03\"/>
    </mc:Choice>
  </mc:AlternateContent>
  <xr:revisionPtr revIDLastSave="0" documentId="13_ncr:1_{7B8287BF-CEFC-4458-9DCA-727A90FDB354}" xr6:coauthVersionLast="47" xr6:coauthVersionMax="47" xr10:uidLastSave="{00000000-0000-0000-0000-000000000000}"/>
  <bookViews>
    <workbookView xWindow="-120" yWindow="-120" windowWidth="20730" windowHeight="11160" firstSheet="2" activeTab="2" xr2:uid="{C126EE6F-3677-4C40-AA0B-1DA364142656}"/>
  </bookViews>
  <sheets>
    <sheet name=" JURÍDICAS ABRIL" sheetId="1" r:id="rId1"/>
    <sheet name="JURIDICAS MAYO" sheetId="2" r:id="rId2"/>
    <sheet name="JURIDICAS JUNIO" sheetId="4" r:id="rId3"/>
  </sheets>
  <definedNames>
    <definedName name="_xlnm._FilterDatabase" localSheetId="0" hidden="1">' JURÍDICAS ABRIL'!$A$1:$Q$1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<sst xmlns="http://schemas.openxmlformats.org/spreadsheetml/2006/main" count="253" uniqueCount="83">
  <si>
    <t>RADICADA</t>
  </si>
  <si>
    <t>CPS</t>
  </si>
  <si>
    <t>NOMBRE CONTRATISTA</t>
  </si>
  <si>
    <t>PAGO</t>
  </si>
  <si>
    <t>VALOR</t>
  </si>
  <si>
    <t>APOYO</t>
  </si>
  <si>
    <t>ESTADO</t>
  </si>
  <si>
    <t xml:space="preserve">PRIMER REVISÓN Y CORREO ENVIADO  </t>
  </si>
  <si>
    <t>DEV 2</t>
  </si>
  <si>
    <t>DEV 3</t>
  </si>
  <si>
    <t>DEV 4</t>
  </si>
  <si>
    <t>SUBSANADA</t>
  </si>
  <si>
    <t>EN PAC</t>
  </si>
  <si>
    <t>CONTABILIDADFECHA SUBSANADO</t>
  </si>
  <si>
    <t>SUBSANACIONES PRESUPUESTO</t>
  </si>
  <si>
    <t xml:space="preserve">NE CARPETA ALCALDESA </t>
  </si>
  <si>
    <t>CONSORCIO COCO</t>
  </si>
  <si>
    <t>VALENTINA MARTINEZ</t>
  </si>
  <si>
    <t>SUBSANADA 30 mar</t>
  </si>
  <si>
    <t>AHLA SHUGL SAS</t>
  </si>
  <si>
    <t xml:space="preserve">ECODES </t>
  </si>
  <si>
    <t xml:space="preserve">SEBASTIAN BUSTOS </t>
  </si>
  <si>
    <t xml:space="preserve">EN SUBSANACION </t>
  </si>
  <si>
    <t xml:space="preserve">UNION TEMPORAL CK FDT </t>
  </si>
  <si>
    <t>IVON MANCERA</t>
  </si>
  <si>
    <t>FUNDACION OTRO ROLLO SOCIAL</t>
  </si>
  <si>
    <t>LAURA CARDENAS</t>
  </si>
  <si>
    <t>ABRIL</t>
  </si>
  <si>
    <t>656-2024</t>
  </si>
  <si>
    <t>675-2024</t>
  </si>
  <si>
    <t>FUNDACION ALBERTO MERANI</t>
  </si>
  <si>
    <t>YINA PAOLA GUTIERREZ</t>
  </si>
  <si>
    <t>624-2025</t>
  </si>
  <si>
    <t>AVANCE ORGANIZACIONAL SAS</t>
  </si>
  <si>
    <t>YEIMMY FERNANDA GALVIS</t>
  </si>
  <si>
    <t>652-2025</t>
  </si>
  <si>
    <t>AHLA SHUGL INTERNATIONAL SAS,</t>
  </si>
  <si>
    <t>SIN OBSERV</t>
  </si>
  <si>
    <t>613-2025</t>
  </si>
  <si>
    <t>14 abrl</t>
  </si>
  <si>
    <t>528-2025</t>
  </si>
  <si>
    <t>PEPOPLE SECURITY</t>
  </si>
  <si>
    <t>DAVID ARANGO</t>
  </si>
  <si>
    <t>334-2025</t>
  </si>
  <si>
    <t>UNION TEMPORAL CK</t>
  </si>
  <si>
    <t xml:space="preserve">INON MANCERA </t>
  </si>
  <si>
    <t>721-2024</t>
  </si>
  <si>
    <t>LOGÍSTICA Y GESTIÓN DE NEGOCIOS</t>
  </si>
  <si>
    <t>HUGO ERENESTO GARCIA</t>
  </si>
  <si>
    <t>715-2025</t>
  </si>
  <si>
    <t>FUNDACION STAR HUMANITY</t>
  </si>
  <si>
    <t>EN CARPETAS JURIDICAS</t>
  </si>
  <si>
    <t xml:space="preserve">702-2025 </t>
  </si>
  <si>
    <t>PANAM INGENIEROS S.A.S.</t>
  </si>
  <si>
    <t>JULIÁN A. BELTRÁN GAMBOA</t>
  </si>
  <si>
    <t>622-2024</t>
  </si>
  <si>
    <t xml:space="preserve">CONSORCIO DC 2025 </t>
  </si>
  <si>
    <t>693-2025</t>
  </si>
  <si>
    <t>EMPRESA CONSULTORA, CONSTRUCTORA Y PROVEEDORA V&amp;J S A S</t>
  </si>
  <si>
    <t>556-2025</t>
  </si>
  <si>
    <t>SUBRED</t>
  </si>
  <si>
    <t>YULI ALEJANDRA</t>
  </si>
  <si>
    <t>376-2026</t>
  </si>
  <si>
    <t xml:space="preserve">BENDITO ASEO SAS </t>
  </si>
  <si>
    <t xml:space="preserve">SIN OBSERVACIONES </t>
  </si>
  <si>
    <t>559-2025</t>
  </si>
  <si>
    <t>DANIELA ALEJANDRA VILLALOBOS</t>
  </si>
  <si>
    <t>may</t>
  </si>
  <si>
    <t>720-2025</t>
  </si>
  <si>
    <t xml:space="preserve">CORPORACION DIRECTIVO DIGERATI </t>
  </si>
  <si>
    <t>610-2024</t>
  </si>
  <si>
    <t>CORPORACION ESCALANDO FUTURO</t>
  </si>
  <si>
    <t>PILAR VANESSA SALAS CORREA</t>
  </si>
  <si>
    <t>685-2025</t>
  </si>
  <si>
    <t>CONSORCIO ASOCOR</t>
  </si>
  <si>
    <t>ULTIMO</t>
  </si>
  <si>
    <t>316-2023</t>
  </si>
  <si>
    <t>CONSORCIO TAURI 2</t>
  </si>
  <si>
    <t>pte reu con Fredy Fuque</t>
  </si>
  <si>
    <t>712-2025</t>
  </si>
  <si>
    <t>ARAMBIENTAL</t>
  </si>
  <si>
    <t>NO SUBsano</t>
  </si>
  <si>
    <t>pte enviar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</si>
</sst>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;[Red]\-&quot;$&quot;#,##0"/>
    <numFmt numFmtId="165" formatCode="_-&quot;$&quot;* #,##0_-;\-&quot;$&quot;* #,##0_-;_-&quot;$&quot;* &quot;-&quot;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Calibri Light"/>
      <family val="2"/>
    </font>
    <font>
      <sz val="11"/>
      <name val="Calibri Light"/>
      <family val="2"/>
    </font>
    <font>
      <sz val="11"/>
      <color rgb="FF000000"/>
      <name val="Calibri Light"/>
      <family val="2"/>
    </font>
  </fonts>
  <fills count="16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B4C6E7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rgb="FFB4C6E7"/>
      </patternFill>
    </fill>
    <fill>
      <patternFill patternType="solid">
        <fgColor rgb="FF92D050"/>
        <bgColor indexed="64"/>
      </patternFill>
    </fill>
    <fill>
      <patternFill patternType="solid">
        <fgColor rgb="FFFF5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6" fontId="0" fillId="2" borderId="1" xfId="0" applyNumberFormat="1" applyFill="1" applyBorder="1" applyAlignment="1">
      <alignment horizontal="center"/>
    </xf>
    <xf numFmtId="0" fontId="0" fillId="4" borderId="1" xfId="0" applyFill="1" applyBorder="1"/>
    <xf numFmtId="0" fontId="2" fillId="0" borderId="1" xfId="0" applyFont="1" applyBorder="1"/>
    <xf numFmtId="0" fontId="5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165" fontId="0" fillId="0" borderId="1" xfId="1" applyFont="1" applyBorder="1"/>
    <xf numFmtId="165" fontId="0" fillId="2" borderId="1" xfId="1" applyFont="1" applyFill="1" applyBorder="1"/>
    <xf numFmtId="165" fontId="0" fillId="0" borderId="0" xfId="1" applyFont="1"/>
    <xf numFmtId="0" fontId="2" fillId="2" borderId="2" xfId="0" applyFont="1" applyFill="1" applyBorder="1" applyAlignment="1">
      <alignment horizontal="center"/>
    </xf>
    <xf numFmtId="0" fontId="0" fillId="2" borderId="3" xfId="0" applyFill="1" applyBorder="1"/>
    <xf numFmtId="0" fontId="0" fillId="0" borderId="3" xfId="0" applyBorder="1"/>
    <xf numFmtId="16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/>
    <xf numFmtId="165" fontId="0" fillId="4" borderId="1" xfId="1" applyFont="1" applyFill="1" applyBorder="1"/>
    <xf numFmtId="0" fontId="0" fillId="4" borderId="3" xfId="0" applyFill="1" applyBorder="1"/>
    <xf numFmtId="16" fontId="0" fillId="5" borderId="1" xfId="0" applyNumberFormat="1" applyFill="1" applyBorder="1" applyAlignment="1">
      <alignment horizontal="center"/>
    </xf>
    <xf numFmtId="0" fontId="2" fillId="5" borderId="1" xfId="0" applyFont="1" applyFill="1" applyBorder="1"/>
    <xf numFmtId="0" fontId="0" fillId="5" borderId="1" xfId="0" applyFill="1" applyBorder="1" applyAlignment="1">
      <alignment horizontal="center"/>
    </xf>
    <xf numFmtId="165" fontId="0" fillId="5" borderId="1" xfId="1" applyFont="1" applyFill="1" applyBorder="1"/>
    <xf numFmtId="0" fontId="0" fillId="5" borderId="1" xfId="0" applyFill="1" applyBorder="1"/>
    <xf numFmtId="0" fontId="0" fillId="5" borderId="3" xfId="0" applyFill="1" applyBorder="1"/>
    <xf numFmtId="0" fontId="2" fillId="6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6" fillId="4" borderId="0" xfId="0" applyFont="1" applyFill="1"/>
    <xf numFmtId="0" fontId="4" fillId="4" borderId="1" xfId="0" applyFont="1" applyFill="1" applyBorder="1"/>
    <xf numFmtId="0" fontId="2" fillId="3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16" fontId="0" fillId="2" borderId="2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16" fontId="2" fillId="2" borderId="2" xfId="0" applyNumberFormat="1" applyFont="1" applyFill="1" applyBorder="1" applyAlignment="1">
      <alignment horizontal="center"/>
    </xf>
    <xf numFmtId="16" fontId="2" fillId="5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" fontId="2" fillId="4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6" fillId="4" borderId="1" xfId="0" applyFont="1" applyFill="1" applyBorder="1"/>
    <xf numFmtId="3" fontId="0" fillId="2" borderId="1" xfId="0" applyNumberFormat="1" applyFill="1" applyBorder="1"/>
    <xf numFmtId="0" fontId="4" fillId="7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16" fontId="0" fillId="0" borderId="1" xfId="0" applyNumberFormat="1" applyBorder="1" applyAlignment="1">
      <alignment horizontal="center"/>
    </xf>
    <xf numFmtId="0" fontId="6" fillId="4" borderId="0" xfId="0" applyFont="1" applyFill="1" applyAlignment="1">
      <alignment horizontal="center"/>
    </xf>
    <xf numFmtId="16" fontId="0" fillId="8" borderId="1" xfId="0" applyNumberForma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1" xfId="0" applyFont="1" applyFill="1" applyBorder="1"/>
    <xf numFmtId="0" fontId="0" fillId="8" borderId="3" xfId="0" applyFill="1" applyBorder="1" applyAlignment="1">
      <alignment horizontal="center"/>
    </xf>
    <xf numFmtId="165" fontId="0" fillId="8" borderId="1" xfId="1" applyFont="1" applyFill="1" applyBorder="1"/>
    <xf numFmtId="0" fontId="0" fillId="8" borderId="1" xfId="0" applyFill="1" applyBorder="1"/>
    <xf numFmtId="0" fontId="0" fillId="8" borderId="2" xfId="0" applyFill="1" applyBorder="1" applyAlignment="1">
      <alignment horizontal="center"/>
    </xf>
    <xf numFmtId="0" fontId="0" fillId="8" borderId="3" xfId="0" applyFill="1" applyBorder="1"/>
    <xf numFmtId="0" fontId="2" fillId="0" borderId="0" xfId="0" applyFont="1"/>
    <xf numFmtId="0" fontId="2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6" borderId="1" xfId="0" applyFill="1" applyBorder="1"/>
    <xf numFmtId="16" fontId="0" fillId="6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7" fillId="9" borderId="1" xfId="0" applyFont="1" applyFill="1" applyBorder="1"/>
    <xf numFmtId="0" fontId="0" fillId="9" borderId="1" xfId="0" applyFill="1" applyBorder="1"/>
    <xf numFmtId="16" fontId="0" fillId="9" borderId="1" xfId="0" applyNumberForma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2" fillId="9" borderId="1" xfId="0" applyFont="1" applyFill="1" applyBorder="1"/>
    <xf numFmtId="0" fontId="0" fillId="9" borderId="3" xfId="0" applyFill="1" applyBorder="1" applyAlignment="1">
      <alignment horizontal="center"/>
    </xf>
    <xf numFmtId="3" fontId="0" fillId="9" borderId="1" xfId="0" applyNumberFormat="1" applyFill="1" applyBorder="1"/>
    <xf numFmtId="165" fontId="0" fillId="9" borderId="1" xfId="1" applyFont="1" applyFill="1" applyBorder="1"/>
    <xf numFmtId="0" fontId="4" fillId="10" borderId="1" xfId="0" applyFont="1" applyFill="1" applyBorder="1" applyAlignment="1">
      <alignment horizontal="center" vertical="center" wrapText="1"/>
    </xf>
    <xf numFmtId="164" fontId="0" fillId="9" borderId="1" xfId="0" applyNumberFormat="1" applyFill="1" applyBorder="1"/>
    <xf numFmtId="0" fontId="7" fillId="9" borderId="0" xfId="0" applyFont="1" applyFill="1" applyAlignment="1">
      <alignment horizontal="center"/>
    </xf>
    <xf numFmtId="16" fontId="0" fillId="9" borderId="2" xfId="0" applyNumberFormat="1" applyFill="1" applyBorder="1" applyAlignment="1">
      <alignment horizontal="center"/>
    </xf>
    <xf numFmtId="0" fontId="4" fillId="9" borderId="1" xfId="0" applyFont="1" applyFill="1" applyBorder="1"/>
    <xf numFmtId="16" fontId="0" fillId="6" borderId="1" xfId="0" applyNumberFormat="1" applyFill="1" applyBorder="1"/>
    <xf numFmtId="164" fontId="8" fillId="11" borderId="0" xfId="0" applyNumberFormat="1" applyFont="1" applyFill="1" applyAlignment="1">
      <alignment horizontal="center" vertical="center"/>
    </xf>
    <xf numFmtId="164" fontId="0" fillId="0" borderId="1" xfId="0" applyNumberFormat="1" applyBorder="1"/>
    <xf numFmtId="0" fontId="0" fillId="12" borderId="1" xfId="0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2" fillId="12" borderId="1" xfId="0" applyFont="1" applyFill="1" applyBorder="1"/>
    <xf numFmtId="0" fontId="0" fillId="12" borderId="1" xfId="0" applyFill="1" applyBorder="1"/>
    <xf numFmtId="3" fontId="0" fillId="12" borderId="1" xfId="0" applyNumberFormat="1" applyFill="1" applyBorder="1"/>
    <xf numFmtId="0" fontId="2" fillId="6" borderId="1" xfId="0" applyFont="1" applyFill="1" applyBorder="1"/>
    <xf numFmtId="0" fontId="6" fillId="6" borderId="1" xfId="0" applyFont="1" applyFill="1" applyBorder="1"/>
    <xf numFmtId="165" fontId="0" fillId="6" borderId="1" xfId="1" applyFont="1" applyFill="1" applyBorder="1"/>
    <xf numFmtId="0" fontId="2" fillId="6" borderId="2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64" fontId="0" fillId="6" borderId="1" xfId="0" applyNumberFormat="1" applyFill="1" applyBorder="1"/>
    <xf numFmtId="0" fontId="6" fillId="6" borderId="1" xfId="0" applyFont="1" applyFill="1" applyBorder="1" applyAlignment="1">
      <alignment horizontal="center"/>
    </xf>
    <xf numFmtId="164" fontId="8" fillId="13" borderId="1" xfId="0" applyNumberFormat="1" applyFont="1" applyFill="1" applyBorder="1" applyAlignment="1">
      <alignment horizontal="center" vertical="center"/>
    </xf>
    <xf numFmtId="3" fontId="0" fillId="6" borderId="1" xfId="0" applyNumberFormat="1" applyFill="1" applyBorder="1"/>
    <xf numFmtId="0" fontId="9" fillId="6" borderId="0" xfId="0" applyFont="1" applyFill="1"/>
    <xf numFmtId="16" fontId="0" fillId="14" borderId="1" xfId="0" applyNumberFormat="1" applyFill="1" applyBorder="1" applyAlignment="1">
      <alignment horizontal="center"/>
    </xf>
    <xf numFmtId="0" fontId="2" fillId="14" borderId="2" xfId="0" applyFont="1" applyFill="1" applyBorder="1" applyAlignment="1">
      <alignment horizontal="center"/>
    </xf>
    <xf numFmtId="0" fontId="2" fillId="14" borderId="1" xfId="0" applyFont="1" applyFill="1" applyBorder="1"/>
    <xf numFmtId="0" fontId="0" fillId="14" borderId="3" xfId="0" applyFill="1" applyBorder="1" applyAlignment="1">
      <alignment horizontal="center"/>
    </xf>
    <xf numFmtId="3" fontId="0" fillId="14" borderId="1" xfId="0" applyNumberFormat="1" applyFill="1" applyBorder="1"/>
    <xf numFmtId="0" fontId="0" fillId="14" borderId="1" xfId="0" applyFill="1" applyBorder="1"/>
    <xf numFmtId="0" fontId="2" fillId="14" borderId="1" xfId="0" applyFont="1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165" fontId="0" fillId="14" borderId="1" xfId="1" applyFont="1" applyFill="1" applyBorder="1"/>
    <xf numFmtId="16" fontId="0" fillId="14" borderId="0" xfId="0" applyNumberFormat="1" applyFill="1" applyAlignment="1">
      <alignment horizontal="center"/>
    </xf>
    <xf numFmtId="0" fontId="0" fillId="14" borderId="0" xfId="0" applyFill="1" applyAlignment="1">
      <alignment horizontal="center"/>
    </xf>
    <xf numFmtId="0" fontId="2" fillId="15" borderId="1" xfId="0" applyFont="1" applyFill="1" applyBorder="1" applyAlignment="1">
      <alignment horizontal="center" vertical="center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colors>
    <mruColors>
      <color rgb="FFFF5050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D6E90-A483-4FD8-A4C1-96FCA3897BEA}">
  <dimension ref="A1:Q25"/>
  <sheetViews>
    <sheetView workbookViewId="0">
      <pane ySplit="1" topLeftCell="A2" activePane="bottomLeft" state="frozen"/>
      <selection pane="bottomLeft" activeCell="A17" sqref="A17:G17"/>
      <selection activeCell="B1" sqref="B1"/>
    </sheetView>
  </sheetViews>
  <sheetFormatPr defaultColWidth="11.42578125" defaultRowHeight="15"/>
  <cols>
    <col min="1" max="1" width="10.7109375" style="2" customWidth="1"/>
    <col min="2" max="2" width="8.42578125" style="1" customWidth="1"/>
    <col min="3" max="3" width="30.7109375" style="9" bestFit="1" customWidth="1"/>
    <col min="4" max="4" width="8.140625" style="2" customWidth="1"/>
    <col min="5" max="5" width="13.5703125" style="15" bestFit="1" customWidth="1"/>
    <col min="6" max="6" width="21.7109375" bestFit="1" customWidth="1"/>
    <col min="7" max="7" width="18.42578125" bestFit="1" customWidth="1"/>
    <col min="8" max="8" width="18.42578125" style="2" customWidth="1"/>
    <col min="9" max="9" width="9.140625" style="2" customWidth="1"/>
    <col min="10" max="11" width="7.7109375" style="2" customWidth="1"/>
    <col min="12" max="12" width="11.42578125" style="2"/>
    <col min="13" max="13" width="9" style="2" customWidth="1"/>
    <col min="14" max="14" width="16.42578125" style="43" customWidth="1"/>
    <col min="15" max="15" width="16.42578125" style="2" customWidth="1"/>
    <col min="16" max="16" width="11.42578125" style="4"/>
  </cols>
  <sheetData>
    <row r="1" spans="1:17" s="31" customFormat="1" ht="45">
      <c r="A1" s="31" t="s">
        <v>0</v>
      </c>
      <c r="B1" s="44" t="s">
        <v>1</v>
      </c>
      <c r="C1" s="31" t="s">
        <v>2</v>
      </c>
      <c r="D1" s="33" t="s">
        <v>3</v>
      </c>
      <c r="E1" s="32" t="s">
        <v>4</v>
      </c>
      <c r="F1" s="31" t="s">
        <v>5</v>
      </c>
      <c r="G1" s="31" t="s">
        <v>6</v>
      </c>
      <c r="H1" s="58" t="s">
        <v>7</v>
      </c>
      <c r="I1" s="58" t="s">
        <v>8</v>
      </c>
      <c r="J1" s="58" t="s">
        <v>9</v>
      </c>
      <c r="K1" s="58" t="s">
        <v>10</v>
      </c>
      <c r="L1" s="59" t="s">
        <v>11</v>
      </c>
      <c r="M1" s="31" t="s">
        <v>12</v>
      </c>
      <c r="N1" s="56" t="s">
        <v>13</v>
      </c>
      <c r="O1" s="36" t="s">
        <v>14</v>
      </c>
      <c r="P1" s="11" t="s">
        <v>15</v>
      </c>
      <c r="Q1" s="33"/>
    </row>
    <row r="2" spans="1:17" s="5" customFormat="1">
      <c r="A2" s="7">
        <v>46086</v>
      </c>
      <c r="B2" s="45"/>
      <c r="C2" s="12" t="s">
        <v>16</v>
      </c>
      <c r="D2" s="50">
        <v>1</v>
      </c>
      <c r="E2" s="14">
        <v>103383559</v>
      </c>
      <c r="F2" s="5" t="s">
        <v>17</v>
      </c>
      <c r="G2" s="5" t="s">
        <v>18</v>
      </c>
      <c r="H2" s="6"/>
      <c r="I2" s="6"/>
      <c r="J2" s="6"/>
      <c r="K2" s="6"/>
      <c r="L2" s="7">
        <v>46109</v>
      </c>
      <c r="M2" s="7">
        <v>46111</v>
      </c>
      <c r="N2" s="26"/>
      <c r="O2" s="37"/>
      <c r="P2" s="6"/>
      <c r="Q2" s="17"/>
    </row>
    <row r="3" spans="1:17" s="5" customFormat="1" ht="15.75">
      <c r="A3" s="7">
        <v>46086</v>
      </c>
      <c r="B3" s="45"/>
      <c r="C3" s="10" t="s">
        <v>19</v>
      </c>
      <c r="D3" s="50">
        <v>1</v>
      </c>
      <c r="E3" s="14">
        <v>31839738</v>
      </c>
      <c r="F3" s="5" t="s">
        <v>17</v>
      </c>
      <c r="G3" s="5" t="s">
        <v>11</v>
      </c>
      <c r="H3" s="6"/>
      <c r="I3" s="6"/>
      <c r="J3" s="6"/>
      <c r="K3" s="6"/>
      <c r="L3" s="6"/>
      <c r="M3" s="7">
        <v>46092</v>
      </c>
      <c r="N3" s="24">
        <v>46106</v>
      </c>
      <c r="O3" s="38"/>
      <c r="P3" s="6"/>
      <c r="Q3" s="17"/>
    </row>
    <row r="4" spans="1:17" s="28" customFormat="1">
      <c r="A4" s="24">
        <v>46121</v>
      </c>
      <c r="B4" s="46"/>
      <c r="C4" s="25" t="s">
        <v>20</v>
      </c>
      <c r="D4" s="51">
        <v>9</v>
      </c>
      <c r="E4" s="27">
        <v>255781315</v>
      </c>
      <c r="F4" s="28" t="s">
        <v>21</v>
      </c>
      <c r="G4" s="28" t="s">
        <v>22</v>
      </c>
      <c r="H4" s="24">
        <v>46122</v>
      </c>
      <c r="I4" s="24"/>
      <c r="J4" s="24"/>
      <c r="K4" s="24"/>
      <c r="L4" s="24">
        <v>46101</v>
      </c>
      <c r="M4" s="26"/>
      <c r="N4" s="26"/>
      <c r="O4" s="39"/>
      <c r="P4" s="26"/>
      <c r="Q4" s="29"/>
    </row>
    <row r="5" spans="1:17" s="28" customFormat="1">
      <c r="A5" s="24">
        <v>46086</v>
      </c>
      <c r="B5" s="46"/>
      <c r="C5" s="25" t="s">
        <v>23</v>
      </c>
      <c r="D5" s="51">
        <v>8</v>
      </c>
      <c r="E5" s="27">
        <v>175625648</v>
      </c>
      <c r="F5" s="28" t="s">
        <v>24</v>
      </c>
      <c r="G5" s="28" t="s">
        <v>22</v>
      </c>
      <c r="H5" s="26"/>
      <c r="I5" s="26"/>
      <c r="J5" s="26"/>
      <c r="K5" s="26"/>
      <c r="L5" s="24">
        <v>46100</v>
      </c>
      <c r="M5" s="26"/>
      <c r="N5" s="26"/>
      <c r="O5" s="39"/>
      <c r="P5" s="26"/>
      <c r="Q5" s="29"/>
    </row>
    <row r="6" spans="1:17" s="5" customFormat="1">
      <c r="A6" s="7">
        <v>46093</v>
      </c>
      <c r="B6" s="45"/>
      <c r="C6" s="12" t="s">
        <v>25</v>
      </c>
      <c r="D6" s="50">
        <v>8</v>
      </c>
      <c r="E6" s="14">
        <v>7201194</v>
      </c>
      <c r="F6" s="5" t="s">
        <v>26</v>
      </c>
      <c r="G6" s="5" t="s">
        <v>11</v>
      </c>
      <c r="H6" s="6"/>
      <c r="I6" s="6"/>
      <c r="J6" s="6"/>
      <c r="K6" s="6"/>
      <c r="L6" s="7">
        <v>46099</v>
      </c>
      <c r="M6" s="7">
        <v>46098</v>
      </c>
      <c r="N6" s="24">
        <v>46100</v>
      </c>
      <c r="O6" s="38"/>
      <c r="P6" s="6"/>
      <c r="Q6" s="17"/>
    </row>
    <row r="7" spans="1:17" s="3" customFormat="1">
      <c r="A7" s="4"/>
      <c r="B7" s="47"/>
      <c r="C7" s="9"/>
      <c r="D7" s="52"/>
      <c r="E7" s="13">
        <f>SUM(E2:E6)</f>
        <v>573831454</v>
      </c>
      <c r="H7" s="4"/>
      <c r="I7" s="4"/>
      <c r="J7" s="4"/>
      <c r="K7" s="4"/>
      <c r="L7" s="4"/>
      <c r="M7" s="4"/>
      <c r="N7" s="57"/>
      <c r="O7" s="40"/>
      <c r="P7" s="4"/>
      <c r="Q7" s="18"/>
    </row>
    <row r="8" spans="1:17" s="3" customFormat="1">
      <c r="A8" s="4"/>
      <c r="B8" s="47"/>
      <c r="C8" s="30" t="s">
        <v>27</v>
      </c>
      <c r="D8" s="52"/>
      <c r="E8" s="13"/>
      <c r="H8" s="4"/>
      <c r="I8" s="4"/>
      <c r="J8" s="4"/>
      <c r="K8" s="4"/>
      <c r="L8" s="4"/>
      <c r="M8" s="4"/>
      <c r="N8" s="57"/>
      <c r="O8" s="40"/>
      <c r="P8" s="4"/>
      <c r="Q8" s="18"/>
    </row>
    <row r="9" spans="1:17" s="5" customFormat="1">
      <c r="A9" s="7">
        <v>46121</v>
      </c>
      <c r="B9" s="60" t="s">
        <v>28</v>
      </c>
      <c r="C9" s="12" t="s">
        <v>20</v>
      </c>
      <c r="D9" s="50">
        <v>9</v>
      </c>
      <c r="E9" s="14">
        <v>255781315</v>
      </c>
      <c r="F9" s="5" t="s">
        <v>21</v>
      </c>
      <c r="G9" s="5" t="s">
        <v>22</v>
      </c>
      <c r="H9" s="7">
        <v>46122</v>
      </c>
      <c r="I9" s="7"/>
      <c r="J9" s="7"/>
      <c r="K9" s="7"/>
      <c r="L9" s="7">
        <v>46123</v>
      </c>
      <c r="M9" s="7">
        <v>46123</v>
      </c>
      <c r="N9" s="7">
        <v>46129</v>
      </c>
      <c r="O9" s="38">
        <v>46132</v>
      </c>
      <c r="P9" s="7">
        <v>46134</v>
      </c>
      <c r="Q9" s="17"/>
    </row>
    <row r="10" spans="1:17" s="8" customFormat="1">
      <c r="A10" s="19">
        <v>46089</v>
      </c>
      <c r="B10" s="48" t="s">
        <v>29</v>
      </c>
      <c r="C10" s="21" t="s">
        <v>30</v>
      </c>
      <c r="D10" s="53">
        <v>6</v>
      </c>
      <c r="E10" s="22"/>
      <c r="F10" s="8" t="s">
        <v>31</v>
      </c>
      <c r="G10" s="8" t="s">
        <v>22</v>
      </c>
      <c r="H10" s="19">
        <v>46122</v>
      </c>
      <c r="I10" s="19">
        <v>46129</v>
      </c>
      <c r="J10" s="19">
        <v>46130</v>
      </c>
      <c r="K10" s="19">
        <v>46133</v>
      </c>
      <c r="L10" s="7">
        <v>46134</v>
      </c>
      <c r="M10" s="7">
        <v>46134</v>
      </c>
      <c r="N10" s="7">
        <v>46134</v>
      </c>
      <c r="O10" s="41"/>
      <c r="P10" s="20"/>
      <c r="Q10" s="23"/>
    </row>
    <row r="11" spans="1:17" s="3" customFormat="1">
      <c r="A11" s="19">
        <v>46090</v>
      </c>
      <c r="B11" s="34" t="s">
        <v>32</v>
      </c>
      <c r="C11" s="54" t="s">
        <v>33</v>
      </c>
      <c r="D11" s="53">
        <v>1</v>
      </c>
      <c r="E11" s="22">
        <v>8800000</v>
      </c>
      <c r="F11" s="8" t="s">
        <v>34</v>
      </c>
      <c r="G11" s="8" t="s">
        <v>22</v>
      </c>
      <c r="H11" s="19">
        <v>46122</v>
      </c>
      <c r="I11" s="19">
        <v>46127</v>
      </c>
      <c r="J11" s="19">
        <v>46130</v>
      </c>
      <c r="K11" s="19">
        <v>46132</v>
      </c>
      <c r="L11" s="20"/>
      <c r="M11" s="20"/>
      <c r="N11" s="42"/>
      <c r="O11" s="40"/>
      <c r="P11" s="4"/>
      <c r="Q11" s="18"/>
    </row>
    <row r="12" spans="1:17" s="5" customFormat="1">
      <c r="A12" s="7">
        <v>46122</v>
      </c>
      <c r="B12" s="16" t="s">
        <v>35</v>
      </c>
      <c r="C12" s="12" t="s">
        <v>36</v>
      </c>
      <c r="D12" s="50">
        <v>3</v>
      </c>
      <c r="E12" s="55">
        <v>60291158</v>
      </c>
      <c r="F12" s="5" t="s">
        <v>17</v>
      </c>
      <c r="G12" s="5" t="s">
        <v>22</v>
      </c>
      <c r="H12" s="7">
        <v>46122</v>
      </c>
      <c r="I12" s="7"/>
      <c r="J12" s="7"/>
      <c r="K12" s="7"/>
      <c r="L12" s="7">
        <v>46123</v>
      </c>
      <c r="M12" s="7">
        <v>46123</v>
      </c>
      <c r="N12" s="6" t="s">
        <v>37</v>
      </c>
      <c r="O12" s="6" t="s">
        <v>37</v>
      </c>
      <c r="P12" s="7">
        <v>46129</v>
      </c>
      <c r="Q12" s="17"/>
    </row>
    <row r="13" spans="1:17" s="5" customFormat="1">
      <c r="A13" s="7">
        <v>46122</v>
      </c>
      <c r="B13" s="16" t="s">
        <v>38</v>
      </c>
      <c r="C13" s="12" t="s">
        <v>16</v>
      </c>
      <c r="D13" s="50">
        <v>2</v>
      </c>
      <c r="E13" s="14">
        <v>321682373</v>
      </c>
      <c r="F13" s="5" t="s">
        <v>17</v>
      </c>
      <c r="G13" s="5" t="s">
        <v>22</v>
      </c>
      <c r="H13" s="7">
        <v>46122</v>
      </c>
      <c r="I13" s="7"/>
      <c r="J13" s="7"/>
      <c r="K13" s="7"/>
      <c r="L13" s="7">
        <v>46125</v>
      </c>
      <c r="M13" s="7">
        <v>46125</v>
      </c>
      <c r="N13" s="6" t="s">
        <v>39</v>
      </c>
      <c r="O13" s="37" t="s">
        <v>37</v>
      </c>
      <c r="P13" s="7">
        <v>46129</v>
      </c>
      <c r="Q13" s="17"/>
    </row>
    <row r="14" spans="1:17" s="5" customFormat="1">
      <c r="A14" s="7">
        <v>46123</v>
      </c>
      <c r="B14" s="16" t="s">
        <v>40</v>
      </c>
      <c r="C14" s="12" t="s">
        <v>41</v>
      </c>
      <c r="D14" s="50">
        <v>1</v>
      </c>
      <c r="E14" s="14">
        <v>16656040</v>
      </c>
      <c r="F14" s="5" t="s">
        <v>42</v>
      </c>
      <c r="G14" s="5" t="s">
        <v>22</v>
      </c>
      <c r="H14" s="7">
        <v>46123</v>
      </c>
      <c r="I14" s="7">
        <v>46124</v>
      </c>
      <c r="J14" s="7"/>
      <c r="K14" s="7"/>
      <c r="L14" s="7">
        <v>46127</v>
      </c>
      <c r="M14" s="7">
        <v>46127</v>
      </c>
      <c r="N14" s="7">
        <v>46129</v>
      </c>
      <c r="O14" s="7">
        <v>46133</v>
      </c>
      <c r="P14" s="7">
        <v>46135</v>
      </c>
    </row>
    <row r="15" spans="1:17" s="5" customFormat="1">
      <c r="A15" s="7">
        <v>46123</v>
      </c>
      <c r="B15" s="16" t="s">
        <v>40</v>
      </c>
      <c r="C15" s="12" t="s">
        <v>41</v>
      </c>
      <c r="D15" s="50">
        <v>2</v>
      </c>
      <c r="E15" s="14">
        <v>19300000</v>
      </c>
      <c r="F15" s="5" t="s">
        <v>42</v>
      </c>
      <c r="G15" s="5" t="s">
        <v>22</v>
      </c>
      <c r="H15" s="7">
        <v>46123</v>
      </c>
      <c r="I15" s="7">
        <v>46124</v>
      </c>
      <c r="J15" s="7"/>
      <c r="K15" s="7"/>
      <c r="L15" s="7">
        <v>46127</v>
      </c>
      <c r="M15" s="7">
        <v>46127</v>
      </c>
      <c r="N15" s="7">
        <v>46129</v>
      </c>
      <c r="O15" s="7">
        <v>46133</v>
      </c>
      <c r="P15" s="7">
        <v>46135</v>
      </c>
    </row>
    <row r="16" spans="1:17" s="5" customFormat="1">
      <c r="A16" s="7">
        <v>46123</v>
      </c>
      <c r="B16" s="16" t="s">
        <v>40</v>
      </c>
      <c r="C16" s="12" t="s">
        <v>41</v>
      </c>
      <c r="D16" s="50">
        <v>3</v>
      </c>
      <c r="E16" s="14">
        <v>5500000</v>
      </c>
      <c r="F16" s="5" t="s">
        <v>42</v>
      </c>
      <c r="G16" s="5" t="s">
        <v>22</v>
      </c>
      <c r="H16" s="7">
        <v>46123</v>
      </c>
      <c r="I16" s="7">
        <v>46124</v>
      </c>
      <c r="J16" s="7"/>
      <c r="K16" s="7"/>
      <c r="L16" s="7">
        <v>46127</v>
      </c>
      <c r="M16" s="7">
        <v>46127</v>
      </c>
      <c r="N16" s="7">
        <v>46129</v>
      </c>
      <c r="O16" s="7">
        <v>46133</v>
      </c>
      <c r="P16" s="7">
        <v>46135</v>
      </c>
    </row>
    <row r="17" spans="1:16" s="5" customFormat="1">
      <c r="A17" s="7">
        <v>46123</v>
      </c>
      <c r="B17" s="16" t="s">
        <v>40</v>
      </c>
      <c r="C17" s="12" t="s">
        <v>41</v>
      </c>
      <c r="D17" s="50">
        <v>4</v>
      </c>
      <c r="E17" s="14">
        <v>11420000</v>
      </c>
      <c r="F17" s="5" t="s">
        <v>42</v>
      </c>
      <c r="G17" s="5" t="s">
        <v>22</v>
      </c>
      <c r="H17" s="7">
        <v>46123</v>
      </c>
      <c r="I17" s="7">
        <v>46124</v>
      </c>
      <c r="J17" s="7"/>
      <c r="K17" s="7"/>
      <c r="L17" s="7">
        <v>46127</v>
      </c>
      <c r="M17" s="7">
        <v>46127</v>
      </c>
      <c r="N17" s="7">
        <v>46129</v>
      </c>
      <c r="O17" s="7">
        <v>46133</v>
      </c>
      <c r="P17" s="7">
        <v>46135</v>
      </c>
    </row>
    <row r="18" spans="1:16" s="5" customFormat="1">
      <c r="A18" s="7">
        <v>46125</v>
      </c>
      <c r="B18" s="16" t="s">
        <v>43</v>
      </c>
      <c r="C18" s="12" t="s">
        <v>44</v>
      </c>
      <c r="D18" s="50">
        <v>8</v>
      </c>
      <c r="E18" s="14"/>
      <c r="F18" s="5" t="s">
        <v>45</v>
      </c>
      <c r="G18" s="5" t="s">
        <v>22</v>
      </c>
      <c r="H18" s="7">
        <v>46126</v>
      </c>
      <c r="I18" s="7">
        <v>46129</v>
      </c>
      <c r="J18" s="7"/>
      <c r="K18" s="7"/>
      <c r="L18" s="7">
        <v>46132</v>
      </c>
      <c r="M18" s="7">
        <v>46132</v>
      </c>
      <c r="N18" s="6" t="s">
        <v>37</v>
      </c>
      <c r="O18" s="6"/>
      <c r="P18" s="7">
        <v>46135</v>
      </c>
    </row>
    <row r="19" spans="1:16" s="5" customFormat="1">
      <c r="A19" s="7">
        <v>46125</v>
      </c>
      <c r="B19" s="16" t="s">
        <v>43</v>
      </c>
      <c r="C19" s="12" t="s">
        <v>44</v>
      </c>
      <c r="D19" s="50">
        <v>9</v>
      </c>
      <c r="E19" s="14"/>
      <c r="F19" s="5" t="s">
        <v>45</v>
      </c>
      <c r="G19" s="5" t="s">
        <v>22</v>
      </c>
      <c r="H19" s="7">
        <v>46126</v>
      </c>
      <c r="I19" s="7">
        <v>46129</v>
      </c>
      <c r="J19" s="7"/>
      <c r="K19" s="7"/>
      <c r="L19" s="7">
        <v>46132</v>
      </c>
      <c r="M19" s="7">
        <v>46132</v>
      </c>
      <c r="N19" s="6" t="s">
        <v>37</v>
      </c>
      <c r="O19" s="6"/>
      <c r="P19" s="7">
        <v>46135</v>
      </c>
    </row>
    <row r="20" spans="1:16" s="5" customFormat="1">
      <c r="A20" s="7">
        <v>46132</v>
      </c>
      <c r="B20" s="16" t="s">
        <v>43</v>
      </c>
      <c r="C20" s="12" t="s">
        <v>44</v>
      </c>
      <c r="D20" s="50">
        <v>10</v>
      </c>
      <c r="E20" s="14"/>
      <c r="F20" s="5" t="s">
        <v>45</v>
      </c>
      <c r="G20" s="5" t="s">
        <v>22</v>
      </c>
      <c r="H20" s="7">
        <v>46132</v>
      </c>
      <c r="I20" s="7"/>
      <c r="J20" s="7"/>
      <c r="K20" s="7"/>
      <c r="L20" s="7">
        <v>46132</v>
      </c>
      <c r="M20" s="7">
        <v>46132</v>
      </c>
      <c r="N20" s="6" t="s">
        <v>37</v>
      </c>
      <c r="O20" s="6"/>
      <c r="P20" s="7">
        <v>46135</v>
      </c>
    </row>
    <row r="21" spans="1:16" s="8" customFormat="1">
      <c r="A21" s="19">
        <v>46126</v>
      </c>
      <c r="B21" s="49" t="s">
        <v>46</v>
      </c>
      <c r="C21" s="35" t="s">
        <v>47</v>
      </c>
      <c r="D21" s="53">
        <v>1</v>
      </c>
      <c r="E21" s="22"/>
      <c r="F21" s="8" t="s">
        <v>48</v>
      </c>
      <c r="G21" s="8" t="s">
        <v>22</v>
      </c>
      <c r="H21" s="19">
        <v>46126</v>
      </c>
      <c r="I21" s="20"/>
      <c r="J21" s="20"/>
      <c r="K21" s="20"/>
      <c r="L21" s="20"/>
      <c r="M21" s="20"/>
      <c r="N21" s="20"/>
      <c r="O21" s="20"/>
      <c r="P21" s="20"/>
    </row>
    <row r="22" spans="1:16" s="8" customFormat="1">
      <c r="A22" s="19">
        <v>46126</v>
      </c>
      <c r="B22" s="49" t="s">
        <v>49</v>
      </c>
      <c r="C22" s="12" t="s">
        <v>50</v>
      </c>
      <c r="D22" s="53">
        <v>1</v>
      </c>
      <c r="E22" s="22"/>
      <c r="F22" s="8" t="s">
        <v>34</v>
      </c>
      <c r="G22" s="8" t="s">
        <v>22</v>
      </c>
      <c r="H22" s="19">
        <v>46127</v>
      </c>
      <c r="I22" s="19">
        <v>46130</v>
      </c>
      <c r="J22" s="19"/>
      <c r="K22" s="19"/>
      <c r="L22" s="7">
        <v>46132</v>
      </c>
      <c r="M22" s="7">
        <v>46132</v>
      </c>
      <c r="N22" s="19">
        <v>46133</v>
      </c>
      <c r="O22" s="19">
        <v>46134</v>
      </c>
      <c r="P22" s="20"/>
    </row>
    <row r="23" spans="1:16" s="3" customFormat="1">
      <c r="A23" s="4"/>
      <c r="B23" s="47"/>
      <c r="C23" s="9"/>
      <c r="D23" s="52"/>
      <c r="E23" s="13"/>
      <c r="H23" s="4"/>
      <c r="I23" s="4"/>
      <c r="J23" s="4"/>
      <c r="K23" s="4"/>
      <c r="L23" s="4"/>
      <c r="M23" s="4"/>
      <c r="N23" s="42"/>
      <c r="O23" s="4"/>
      <c r="P23" s="4"/>
    </row>
    <row r="24" spans="1:16" s="3" customFormat="1">
      <c r="A24" s="4"/>
      <c r="B24" s="47"/>
      <c r="C24" s="9"/>
      <c r="D24" s="52"/>
      <c r="E24" s="13"/>
      <c r="H24" s="4"/>
      <c r="I24" s="4"/>
      <c r="J24" s="4"/>
      <c r="K24" s="4"/>
      <c r="L24" s="4"/>
      <c r="M24" s="4"/>
      <c r="N24" s="42"/>
      <c r="O24" s="4"/>
      <c r="P24" s="4"/>
    </row>
    <row r="25" spans="1:16" s="3" customFormat="1">
      <c r="A25" s="4"/>
      <c r="B25" s="47"/>
      <c r="C25" s="9"/>
      <c r="D25" s="52"/>
      <c r="E25" s="13"/>
      <c r="H25" s="4"/>
      <c r="I25" s="4"/>
      <c r="J25" s="4"/>
      <c r="K25" s="4"/>
      <c r="L25" s="4"/>
      <c r="M25" s="4"/>
      <c r="N25" s="42"/>
      <c r="O25" s="4"/>
      <c r="P25" s="4"/>
    </row>
  </sheetData>
  <autoFilter ref="A1:Q1" xr:uid="{8D8D6E90-A483-4FD8-A4C1-96FCA3897BEA}"/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58567-39E0-4DCC-91B5-27572DF75E9B}">
  <dimension ref="A1:R17"/>
  <sheetViews>
    <sheetView topLeftCell="A2" workbookViewId="0">
      <selection activeCell="H4" sqref="H4"/>
    </sheetView>
  </sheetViews>
  <sheetFormatPr defaultColWidth="11.42578125" defaultRowHeight="15"/>
  <cols>
    <col min="1" max="1" width="10" style="2" customWidth="1"/>
    <col min="2" max="2" width="9.7109375" style="1" customWidth="1"/>
    <col min="3" max="3" width="49.42578125" style="71" customWidth="1"/>
    <col min="4" max="4" width="8.5703125" customWidth="1"/>
    <col min="5" max="5" width="13.5703125" bestFit="1" customWidth="1"/>
    <col min="6" max="6" width="27.85546875" customWidth="1"/>
    <col min="7" max="7" width="17.42578125" bestFit="1" customWidth="1"/>
    <col min="8" max="8" width="9.85546875" customWidth="1"/>
    <col min="9" max="9" width="9" customWidth="1"/>
    <col min="10" max="10" width="7.5703125" customWidth="1"/>
    <col min="11" max="11" width="8.140625" customWidth="1"/>
    <col min="13" max="13" width="9.140625" customWidth="1"/>
  </cols>
  <sheetData>
    <row r="1" spans="1:18" s="31" customFormat="1" ht="60">
      <c r="A1" s="31" t="s">
        <v>0</v>
      </c>
      <c r="B1" s="44" t="s">
        <v>1</v>
      </c>
      <c r="C1" s="31" t="s">
        <v>2</v>
      </c>
      <c r="D1" s="33" t="s">
        <v>3</v>
      </c>
      <c r="E1" s="32" t="s">
        <v>4</v>
      </c>
      <c r="F1" s="31" t="s">
        <v>5</v>
      </c>
      <c r="G1" s="31" t="s">
        <v>6</v>
      </c>
      <c r="H1" s="58" t="s">
        <v>7</v>
      </c>
      <c r="I1" s="58" t="s">
        <v>8</v>
      </c>
      <c r="J1" s="58" t="s">
        <v>9</v>
      </c>
      <c r="K1" s="58" t="s">
        <v>10</v>
      </c>
      <c r="L1" s="59" t="s">
        <v>11</v>
      </c>
      <c r="M1" s="31" t="s">
        <v>12</v>
      </c>
      <c r="N1" s="88" t="s">
        <v>13</v>
      </c>
      <c r="O1" s="36" t="s">
        <v>14</v>
      </c>
      <c r="P1" s="36" t="s">
        <v>51</v>
      </c>
      <c r="Q1" s="11" t="s">
        <v>15</v>
      </c>
      <c r="R1" s="33"/>
    </row>
    <row r="2" spans="1:18" s="3" customFormat="1">
      <c r="A2" s="82">
        <v>46153</v>
      </c>
      <c r="B2" s="90" t="s">
        <v>28</v>
      </c>
      <c r="C2" s="84" t="s">
        <v>20</v>
      </c>
      <c r="D2" s="85">
        <v>10</v>
      </c>
      <c r="E2" s="87">
        <v>255781315</v>
      </c>
      <c r="F2" s="81" t="s">
        <v>21</v>
      </c>
      <c r="G2" s="81" t="s">
        <v>22</v>
      </c>
      <c r="H2" s="82">
        <v>46156</v>
      </c>
      <c r="I2" s="82"/>
      <c r="J2" s="82"/>
      <c r="K2" s="82"/>
      <c r="L2" s="82"/>
      <c r="M2" s="82"/>
      <c r="N2" s="82"/>
      <c r="O2" s="91"/>
      <c r="P2" s="91">
        <v>46162</v>
      </c>
      <c r="Q2" s="61"/>
      <c r="R2" s="18"/>
    </row>
    <row r="3" spans="1:18" s="5" customFormat="1">
      <c r="A3" s="7">
        <v>46089</v>
      </c>
      <c r="B3" s="45" t="s">
        <v>29</v>
      </c>
      <c r="C3" s="12" t="s">
        <v>30</v>
      </c>
      <c r="D3" s="50">
        <v>6</v>
      </c>
      <c r="E3" s="14"/>
      <c r="F3" s="5" t="s">
        <v>31</v>
      </c>
      <c r="G3" s="5" t="s">
        <v>22</v>
      </c>
      <c r="H3" s="7">
        <v>46122</v>
      </c>
      <c r="I3" s="7"/>
      <c r="J3" s="7"/>
      <c r="K3" s="7"/>
      <c r="L3" s="7"/>
      <c r="M3" s="7"/>
      <c r="N3" s="7"/>
      <c r="O3" s="37"/>
      <c r="P3" s="37"/>
      <c r="Q3" s="6"/>
      <c r="R3" s="17"/>
    </row>
    <row r="4" spans="1:18" s="8" customFormat="1">
      <c r="A4" s="19">
        <v>46090</v>
      </c>
      <c r="B4" s="62" t="s">
        <v>32</v>
      </c>
      <c r="C4" s="54" t="s">
        <v>33</v>
      </c>
      <c r="D4" s="53">
        <v>2</v>
      </c>
      <c r="E4" s="94">
        <v>34856882</v>
      </c>
      <c r="F4" s="8" t="s">
        <v>34</v>
      </c>
      <c r="G4" s="75" t="s">
        <v>22</v>
      </c>
      <c r="H4" s="76">
        <v>46164</v>
      </c>
      <c r="I4" s="19"/>
      <c r="J4" s="19"/>
      <c r="K4" s="19"/>
      <c r="L4" s="20"/>
      <c r="M4" s="20"/>
      <c r="N4" s="20"/>
      <c r="O4" s="41"/>
      <c r="P4" s="41"/>
      <c r="Q4" s="20"/>
      <c r="R4" s="23"/>
    </row>
    <row r="5" spans="1:18" s="3" customFormat="1">
      <c r="A5" s="82">
        <v>46149</v>
      </c>
      <c r="B5" s="83" t="s">
        <v>35</v>
      </c>
      <c r="C5" s="84" t="s">
        <v>36</v>
      </c>
      <c r="D5" s="85">
        <v>4</v>
      </c>
      <c r="E5" s="86">
        <v>60291158</v>
      </c>
      <c r="F5" s="81" t="s">
        <v>17</v>
      </c>
      <c r="G5" s="81" t="s">
        <v>22</v>
      </c>
      <c r="H5" s="82">
        <v>46156</v>
      </c>
      <c r="I5" s="82"/>
      <c r="J5" s="82"/>
      <c r="K5" s="82"/>
      <c r="L5" s="82"/>
      <c r="M5" s="82"/>
      <c r="N5" s="78"/>
      <c r="O5" s="78"/>
      <c r="P5" s="82">
        <v>46157</v>
      </c>
      <c r="Q5" s="61"/>
      <c r="R5" s="18"/>
    </row>
    <row r="6" spans="1:18" s="3" customFormat="1">
      <c r="A6" s="82">
        <v>46149</v>
      </c>
      <c r="B6" s="79" t="s">
        <v>38</v>
      </c>
      <c r="C6" s="84" t="s">
        <v>16</v>
      </c>
      <c r="D6" s="78">
        <v>3</v>
      </c>
      <c r="E6" s="87">
        <v>760678735</v>
      </c>
      <c r="F6" s="81" t="s">
        <v>17</v>
      </c>
      <c r="G6" s="81" t="s">
        <v>22</v>
      </c>
      <c r="H6" s="82">
        <v>46156</v>
      </c>
      <c r="I6" s="82"/>
      <c r="J6" s="82"/>
      <c r="K6" s="82"/>
      <c r="L6" s="82"/>
      <c r="M6" s="82"/>
      <c r="N6" s="78"/>
      <c r="O6" s="78"/>
      <c r="P6" s="82">
        <v>46158</v>
      </c>
      <c r="Q6" s="61"/>
    </row>
    <row r="7" spans="1:18" s="3" customFormat="1">
      <c r="A7" s="82">
        <v>46150</v>
      </c>
      <c r="B7" s="79" t="s">
        <v>46</v>
      </c>
      <c r="C7" s="92" t="s">
        <v>47</v>
      </c>
      <c r="D7" s="78">
        <v>1</v>
      </c>
      <c r="E7" s="87"/>
      <c r="F7" s="81" t="s">
        <v>48</v>
      </c>
      <c r="G7" s="81" t="s">
        <v>22</v>
      </c>
      <c r="H7" s="82">
        <v>46153</v>
      </c>
      <c r="I7" s="78"/>
      <c r="J7" s="78"/>
      <c r="K7" s="78"/>
      <c r="L7" s="78"/>
      <c r="M7" s="78"/>
      <c r="N7" s="78"/>
      <c r="O7" s="78"/>
      <c r="P7" s="82">
        <v>46162</v>
      </c>
      <c r="Q7" s="4"/>
    </row>
    <row r="8" spans="1:18" s="5" customFormat="1">
      <c r="A8" s="7">
        <v>46126</v>
      </c>
      <c r="B8" s="73" t="s">
        <v>49</v>
      </c>
      <c r="C8" s="12" t="s">
        <v>50</v>
      </c>
      <c r="D8" s="6">
        <v>1</v>
      </c>
      <c r="E8" s="14"/>
      <c r="F8" s="5" t="s">
        <v>34</v>
      </c>
      <c r="G8" s="5" t="s">
        <v>22</v>
      </c>
      <c r="H8" s="7">
        <v>46127</v>
      </c>
      <c r="I8" s="7"/>
      <c r="J8" s="7"/>
      <c r="K8" s="7"/>
      <c r="L8" s="7"/>
      <c r="M8" s="7"/>
      <c r="N8" s="7"/>
      <c r="O8" s="7"/>
      <c r="P8" s="7"/>
      <c r="Q8" s="6"/>
    </row>
    <row r="9" spans="1:18" s="68" customFormat="1">
      <c r="A9" s="19">
        <v>46153</v>
      </c>
      <c r="B9" s="72" t="s">
        <v>49</v>
      </c>
      <c r="C9" s="21" t="s">
        <v>50</v>
      </c>
      <c r="D9" s="20">
        <v>2</v>
      </c>
      <c r="E9" s="22"/>
      <c r="F9" s="8" t="s">
        <v>34</v>
      </c>
      <c r="G9" s="75" t="s">
        <v>22</v>
      </c>
      <c r="H9" s="76">
        <v>46156</v>
      </c>
      <c r="I9" s="63"/>
      <c r="J9" s="63"/>
      <c r="K9" s="63"/>
      <c r="L9" s="63"/>
      <c r="M9" s="63"/>
      <c r="N9" s="63"/>
      <c r="O9" s="63"/>
      <c r="P9" s="63"/>
      <c r="Q9" s="57"/>
    </row>
    <row r="10" spans="1:18" s="3" customFormat="1">
      <c r="A10" s="82">
        <v>46153</v>
      </c>
      <c r="B10" s="79" t="s">
        <v>52</v>
      </c>
      <c r="C10" s="84" t="s">
        <v>53</v>
      </c>
      <c r="D10" s="78">
        <v>1</v>
      </c>
      <c r="E10" s="87">
        <v>112402672</v>
      </c>
      <c r="F10" s="81" t="s">
        <v>54</v>
      </c>
      <c r="G10" s="81" t="s">
        <v>22</v>
      </c>
      <c r="H10" s="82">
        <v>46156</v>
      </c>
      <c r="I10" s="78"/>
      <c r="J10" s="78"/>
      <c r="K10" s="78"/>
      <c r="L10" s="78"/>
      <c r="M10" s="78"/>
      <c r="N10" s="78"/>
      <c r="O10" s="78"/>
      <c r="P10" s="82">
        <v>46162</v>
      </c>
      <c r="Q10" s="4"/>
    </row>
    <row r="11" spans="1:18" s="3" customFormat="1">
      <c r="A11" s="78"/>
      <c r="B11" s="79" t="s">
        <v>55</v>
      </c>
      <c r="C11" s="80" t="s">
        <v>56</v>
      </c>
      <c r="D11" s="78">
        <v>9</v>
      </c>
      <c r="E11" s="87">
        <v>221877169</v>
      </c>
      <c r="F11" s="81" t="s">
        <v>17</v>
      </c>
      <c r="G11" s="81" t="s">
        <v>22</v>
      </c>
      <c r="H11" s="82">
        <v>46157</v>
      </c>
      <c r="I11" s="78"/>
      <c r="J11" s="78"/>
      <c r="K11" s="78"/>
      <c r="L11" s="78"/>
      <c r="M11" s="78"/>
      <c r="N11" s="78"/>
      <c r="O11" s="78"/>
      <c r="P11" s="82">
        <v>46157</v>
      </c>
      <c r="Q11" s="4"/>
    </row>
    <row r="12" spans="1:18" s="3" customFormat="1">
      <c r="A12" s="82">
        <v>46149</v>
      </c>
      <c r="B12" s="79" t="s">
        <v>57</v>
      </c>
      <c r="C12" s="84" t="s">
        <v>58</v>
      </c>
      <c r="D12" s="78">
        <v>1</v>
      </c>
      <c r="E12" s="86">
        <v>9125000</v>
      </c>
      <c r="F12" s="81" t="s">
        <v>31</v>
      </c>
      <c r="G12" s="81" t="s">
        <v>22</v>
      </c>
      <c r="H12" s="82">
        <v>46156</v>
      </c>
      <c r="I12" s="81"/>
      <c r="J12" s="81"/>
      <c r="K12" s="81"/>
      <c r="L12" s="81"/>
      <c r="M12" s="81"/>
      <c r="N12" s="81"/>
      <c r="O12" s="81"/>
      <c r="P12" s="81"/>
    </row>
    <row r="13" spans="1:18" s="3" customFormat="1">
      <c r="A13" s="82">
        <v>46149</v>
      </c>
      <c r="B13" s="79" t="s">
        <v>57</v>
      </c>
      <c r="C13" s="84" t="s">
        <v>58</v>
      </c>
      <c r="D13" s="78">
        <v>2</v>
      </c>
      <c r="E13" s="89">
        <v>30699000</v>
      </c>
      <c r="F13" s="81" t="s">
        <v>31</v>
      </c>
      <c r="G13" s="81" t="s">
        <v>22</v>
      </c>
      <c r="H13" s="82">
        <v>46156</v>
      </c>
      <c r="I13" s="81"/>
      <c r="J13" s="81"/>
      <c r="K13" s="81"/>
      <c r="L13" s="81"/>
      <c r="M13" s="81"/>
      <c r="N13" s="81"/>
      <c r="O13" s="81"/>
      <c r="P13" s="82">
        <v>46157</v>
      </c>
    </row>
    <row r="14" spans="1:18" s="3" customFormat="1">
      <c r="A14" s="20"/>
      <c r="B14" s="72" t="s">
        <v>59</v>
      </c>
      <c r="C14" s="21" t="s">
        <v>60</v>
      </c>
      <c r="D14" s="20">
        <v>2</v>
      </c>
      <c r="E14" s="8"/>
      <c r="F14" s="8"/>
      <c r="G14" s="75" t="s">
        <v>22</v>
      </c>
      <c r="H14" s="93">
        <v>46164</v>
      </c>
    </row>
    <row r="15" spans="1:18" s="3" customFormat="1">
      <c r="A15" s="4"/>
      <c r="B15" s="74"/>
      <c r="C15" s="9"/>
    </row>
    <row r="16" spans="1:18" s="68" customFormat="1">
      <c r="A16" s="63"/>
      <c r="B16" s="64" t="s">
        <v>43</v>
      </c>
      <c r="C16" s="65" t="s">
        <v>44</v>
      </c>
      <c r="D16" s="66">
        <v>11</v>
      </c>
      <c r="E16" s="67"/>
      <c r="F16" s="68" t="s">
        <v>61</v>
      </c>
      <c r="G16" s="68" t="s">
        <v>22</v>
      </c>
      <c r="H16" s="63">
        <v>46171</v>
      </c>
      <c r="I16" s="63"/>
      <c r="J16" s="63"/>
      <c r="K16" s="63"/>
      <c r="L16" s="63"/>
      <c r="M16" s="63"/>
      <c r="N16" s="57"/>
      <c r="O16" s="57"/>
      <c r="P16" s="63"/>
    </row>
    <row r="17" spans="1:16">
      <c r="A17" s="4"/>
      <c r="B17" s="74" t="s">
        <v>62</v>
      </c>
      <c r="C17" s="9" t="s">
        <v>63</v>
      </c>
      <c r="D17" s="3">
        <v>1</v>
      </c>
      <c r="E17" s="95">
        <v>22703119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2EFC9-E74E-4143-A876-3E8DD6C4D747}">
  <dimension ref="A1:Q18"/>
  <sheetViews>
    <sheetView tabSelected="1" workbookViewId="0">
      <pane ySplit="1" topLeftCell="A2" activePane="bottomLeft" state="frozen"/>
      <selection pane="bottomLeft" activeCell="E2" sqref="E2"/>
    </sheetView>
  </sheetViews>
  <sheetFormatPr defaultColWidth="11.42578125" defaultRowHeight="15"/>
  <cols>
    <col min="1" max="1" width="8.7109375" style="2" customWidth="1"/>
    <col min="2" max="2" width="11.42578125" style="1"/>
    <col min="3" max="3" width="38.85546875" style="71" customWidth="1"/>
    <col min="4" max="4" width="11.42578125" style="2"/>
    <col min="5" max="5" width="16" customWidth="1"/>
    <col min="6" max="6" width="29.85546875" customWidth="1"/>
    <col min="7" max="7" width="19.85546875" bestFit="1" customWidth="1"/>
    <col min="8" max="11" width="11.42578125" style="2"/>
  </cols>
  <sheetData>
    <row r="1" spans="1:17" s="31" customFormat="1" ht="60">
      <c r="A1" s="31" t="s">
        <v>0</v>
      </c>
      <c r="B1" s="44" t="s">
        <v>1</v>
      </c>
      <c r="C1" s="31" t="s">
        <v>2</v>
      </c>
      <c r="D1" s="33" t="s">
        <v>3</v>
      </c>
      <c r="E1" s="32" t="s">
        <v>4</v>
      </c>
      <c r="F1" s="31" t="s">
        <v>5</v>
      </c>
      <c r="G1" s="31" t="s">
        <v>6</v>
      </c>
      <c r="H1" s="122" t="s">
        <v>7</v>
      </c>
      <c r="I1" s="122" t="s">
        <v>8</v>
      </c>
      <c r="J1" s="122" t="s">
        <v>9</v>
      </c>
      <c r="K1" s="59" t="s">
        <v>11</v>
      </c>
      <c r="L1" s="31" t="s">
        <v>12</v>
      </c>
      <c r="M1" s="88" t="s">
        <v>13</v>
      </c>
      <c r="N1" s="36" t="s">
        <v>14</v>
      </c>
      <c r="O1" s="36" t="s">
        <v>51</v>
      </c>
      <c r="P1" s="11" t="s">
        <v>15</v>
      </c>
      <c r="Q1" s="33"/>
    </row>
    <row r="2" spans="1:17" s="68" customFormat="1">
      <c r="A2" s="111"/>
      <c r="B2" s="112" t="s">
        <v>35</v>
      </c>
      <c r="C2" s="113" t="s">
        <v>36</v>
      </c>
      <c r="D2" s="114">
        <v>5</v>
      </c>
      <c r="E2" s="115">
        <v>113406478</v>
      </c>
      <c r="F2" s="116" t="s">
        <v>17</v>
      </c>
      <c r="G2" s="116" t="s">
        <v>64</v>
      </c>
      <c r="H2" s="111"/>
      <c r="I2" s="111"/>
      <c r="J2" s="111"/>
      <c r="K2" s="111">
        <v>46190</v>
      </c>
      <c r="L2" s="63"/>
      <c r="M2" s="57"/>
      <c r="N2" s="57"/>
      <c r="O2" s="63">
        <v>46157</v>
      </c>
      <c r="P2" s="63"/>
      <c r="Q2" s="70"/>
    </row>
    <row r="3" spans="1:17" s="68" customFormat="1">
      <c r="A3" s="111"/>
      <c r="B3" s="117" t="s">
        <v>38</v>
      </c>
      <c r="C3" s="113" t="s">
        <v>16</v>
      </c>
      <c r="D3" s="118">
        <v>4</v>
      </c>
      <c r="E3" s="119">
        <v>1218612012</v>
      </c>
      <c r="F3" s="116" t="s">
        <v>17</v>
      </c>
      <c r="G3" s="116" t="s">
        <v>64</v>
      </c>
      <c r="H3" s="111"/>
      <c r="I3" s="111"/>
      <c r="J3" s="111"/>
      <c r="K3" s="111">
        <v>46190</v>
      </c>
      <c r="L3" s="63"/>
      <c r="M3" s="57"/>
      <c r="N3" s="57"/>
      <c r="O3" s="63">
        <v>46158</v>
      </c>
      <c r="P3" s="63"/>
    </row>
    <row r="4" spans="1:17" s="68" customFormat="1">
      <c r="A4" s="111">
        <v>46153</v>
      </c>
      <c r="B4" s="117" t="s">
        <v>49</v>
      </c>
      <c r="C4" s="113" t="s">
        <v>50</v>
      </c>
      <c r="D4" s="118">
        <v>2</v>
      </c>
      <c r="E4" s="119"/>
      <c r="F4" s="116" t="s">
        <v>34</v>
      </c>
      <c r="G4" s="116" t="s">
        <v>22</v>
      </c>
      <c r="H4" s="111">
        <v>46156</v>
      </c>
      <c r="I4" s="111">
        <v>46196</v>
      </c>
      <c r="J4" s="111"/>
      <c r="K4" s="111">
        <v>46198</v>
      </c>
      <c r="L4" s="63"/>
      <c r="M4" s="63"/>
      <c r="N4" s="63"/>
      <c r="O4" s="63"/>
      <c r="P4" s="57"/>
    </row>
    <row r="5" spans="1:17" s="68" customFormat="1">
      <c r="A5" s="76"/>
      <c r="B5" s="30" t="s">
        <v>52</v>
      </c>
      <c r="C5" s="101" t="s">
        <v>53</v>
      </c>
      <c r="D5" s="77">
        <v>2</v>
      </c>
      <c r="E5" s="103">
        <v>112402672</v>
      </c>
      <c r="F5" s="75" t="s">
        <v>54</v>
      </c>
      <c r="G5" s="75" t="s">
        <v>22</v>
      </c>
      <c r="H5" s="76">
        <v>46184</v>
      </c>
      <c r="I5" s="76">
        <v>46199</v>
      </c>
      <c r="J5" s="57"/>
      <c r="K5" s="57"/>
      <c r="L5" s="57"/>
      <c r="M5" s="57"/>
      <c r="N5" s="57"/>
      <c r="O5" s="63">
        <v>46162</v>
      </c>
      <c r="P5" s="57"/>
    </row>
    <row r="6" spans="1:17" s="3" customFormat="1">
      <c r="A6" s="118"/>
      <c r="B6" s="117" t="s">
        <v>65</v>
      </c>
      <c r="C6" s="113" t="s">
        <v>60</v>
      </c>
      <c r="D6" s="118">
        <v>2</v>
      </c>
      <c r="E6" s="115">
        <v>86119359</v>
      </c>
      <c r="F6" s="116" t="s">
        <v>66</v>
      </c>
      <c r="G6" s="116" t="s">
        <v>22</v>
      </c>
      <c r="H6" s="111">
        <v>46164</v>
      </c>
      <c r="I6" s="111">
        <v>46183</v>
      </c>
      <c r="J6" s="118"/>
      <c r="K6" s="111">
        <v>46196</v>
      </c>
    </row>
    <row r="7" spans="1:17" s="3" customFormat="1">
      <c r="A7" s="118"/>
      <c r="B7" s="117" t="s">
        <v>65</v>
      </c>
      <c r="C7" s="113" t="s">
        <v>60</v>
      </c>
      <c r="D7" s="118">
        <v>3</v>
      </c>
      <c r="E7" s="115">
        <v>118892841</v>
      </c>
      <c r="F7" s="116" t="s">
        <v>66</v>
      </c>
      <c r="G7" s="116" t="s">
        <v>22</v>
      </c>
      <c r="H7" s="111">
        <v>46183</v>
      </c>
      <c r="I7" s="111">
        <v>46190</v>
      </c>
      <c r="J7" s="111">
        <v>46191</v>
      </c>
      <c r="K7" s="111">
        <v>46196</v>
      </c>
    </row>
    <row r="8" spans="1:17" s="68" customFormat="1">
      <c r="A8" s="76"/>
      <c r="B8" s="104" t="s">
        <v>43</v>
      </c>
      <c r="C8" s="101" t="s">
        <v>44</v>
      </c>
      <c r="D8" s="105">
        <v>11</v>
      </c>
      <c r="E8" s="103"/>
      <c r="F8" s="75" t="s">
        <v>61</v>
      </c>
      <c r="G8" s="75" t="s">
        <v>22</v>
      </c>
      <c r="H8" s="76" t="s">
        <v>67</v>
      </c>
      <c r="I8" s="76">
        <v>46182</v>
      </c>
      <c r="J8" s="76">
        <v>46199</v>
      </c>
      <c r="K8" s="63"/>
      <c r="L8" s="63"/>
      <c r="M8" s="57"/>
      <c r="N8" s="57"/>
      <c r="O8" s="63"/>
    </row>
    <row r="9" spans="1:17">
      <c r="A9" s="77"/>
      <c r="B9" s="30" t="s">
        <v>62</v>
      </c>
      <c r="C9" s="101" t="s">
        <v>63</v>
      </c>
      <c r="D9" s="77">
        <v>1</v>
      </c>
      <c r="E9" s="106">
        <v>22703119</v>
      </c>
      <c r="F9" s="75" t="s">
        <v>61</v>
      </c>
      <c r="G9" s="75" t="s">
        <v>22</v>
      </c>
      <c r="H9" s="77" t="s">
        <v>67</v>
      </c>
      <c r="I9" s="76">
        <v>46189</v>
      </c>
      <c r="J9" s="4"/>
      <c r="K9" s="4"/>
      <c r="L9" s="3"/>
      <c r="M9" s="3"/>
      <c r="N9" s="3"/>
      <c r="O9" s="3"/>
    </row>
    <row r="10" spans="1:17">
      <c r="A10" s="111"/>
      <c r="B10" s="112" t="s">
        <v>40</v>
      </c>
      <c r="C10" s="113" t="s">
        <v>41</v>
      </c>
      <c r="D10" s="114">
        <v>5</v>
      </c>
      <c r="E10" s="119">
        <v>78446496</v>
      </c>
      <c r="F10" s="116" t="s">
        <v>42</v>
      </c>
      <c r="G10" s="116" t="s">
        <v>22</v>
      </c>
      <c r="H10" s="120">
        <v>46185</v>
      </c>
      <c r="I10" s="121"/>
      <c r="J10" s="121"/>
      <c r="K10" s="120">
        <v>46191</v>
      </c>
    </row>
    <row r="11" spans="1:17" s="68" customFormat="1">
      <c r="A11" s="76">
        <v>46178</v>
      </c>
      <c r="B11" s="107" t="s">
        <v>32</v>
      </c>
      <c r="C11" s="102" t="s">
        <v>33</v>
      </c>
      <c r="D11" s="77">
        <v>2</v>
      </c>
      <c r="E11" s="108">
        <v>34856882</v>
      </c>
      <c r="F11" s="75" t="s">
        <v>34</v>
      </c>
      <c r="G11" s="75" t="s">
        <v>22</v>
      </c>
      <c r="H11" s="76">
        <v>46164</v>
      </c>
      <c r="I11" s="76">
        <v>46184</v>
      </c>
      <c r="J11" s="76">
        <v>46195</v>
      </c>
      <c r="K11" s="57"/>
      <c r="L11" s="57"/>
      <c r="M11" s="57"/>
      <c r="N11" s="69"/>
      <c r="O11" s="69"/>
      <c r="P11" s="57"/>
      <c r="Q11" s="70"/>
    </row>
    <row r="12" spans="1:17" s="68" customFormat="1">
      <c r="A12" s="76">
        <v>46178</v>
      </c>
      <c r="B12" s="107" t="s">
        <v>32</v>
      </c>
      <c r="C12" s="102" t="s">
        <v>33</v>
      </c>
      <c r="D12" s="77">
        <v>3</v>
      </c>
      <c r="E12" s="108">
        <v>40390885</v>
      </c>
      <c r="F12" s="75" t="s">
        <v>34</v>
      </c>
      <c r="G12" s="75" t="s">
        <v>22</v>
      </c>
      <c r="H12" s="76">
        <v>46185</v>
      </c>
      <c r="I12" s="76">
        <v>46196</v>
      </c>
      <c r="J12" s="63"/>
      <c r="K12" s="57"/>
      <c r="L12" s="57"/>
      <c r="M12" s="57"/>
      <c r="N12" s="69"/>
      <c r="O12" s="69"/>
      <c r="P12" s="57"/>
      <c r="Q12" s="70"/>
    </row>
    <row r="13" spans="1:17" s="68" customFormat="1">
      <c r="A13" s="111"/>
      <c r="B13" s="117" t="s">
        <v>49</v>
      </c>
      <c r="C13" s="113" t="s">
        <v>50</v>
      </c>
      <c r="D13" s="118">
        <v>3</v>
      </c>
      <c r="E13" s="119">
        <v>27116650</v>
      </c>
      <c r="F13" s="116" t="s">
        <v>34</v>
      </c>
      <c r="G13" s="116" t="s">
        <v>22</v>
      </c>
      <c r="H13" s="111">
        <v>46185</v>
      </c>
      <c r="I13" s="111">
        <v>46196</v>
      </c>
      <c r="J13" s="111">
        <v>46197</v>
      </c>
      <c r="K13" s="111">
        <v>46197</v>
      </c>
      <c r="L13" s="63"/>
      <c r="M13" s="63"/>
      <c r="N13" s="63"/>
      <c r="O13" s="63"/>
      <c r="P13" s="57"/>
    </row>
    <row r="14" spans="1:17" s="3" customFormat="1">
      <c r="A14" s="111">
        <v>46182</v>
      </c>
      <c r="B14" s="117" t="s">
        <v>68</v>
      </c>
      <c r="C14" s="113" t="s">
        <v>69</v>
      </c>
      <c r="D14" s="118">
        <v>1</v>
      </c>
      <c r="E14" s="115">
        <v>60795840</v>
      </c>
      <c r="F14" s="116"/>
      <c r="G14" s="116" t="s">
        <v>22</v>
      </c>
      <c r="H14" s="111">
        <v>46185</v>
      </c>
      <c r="I14" s="118"/>
      <c r="J14" s="118"/>
      <c r="K14" s="111">
        <v>46189</v>
      </c>
    </row>
    <row r="15" spans="1:17" s="3" customFormat="1">
      <c r="A15" s="77"/>
      <c r="B15" s="30" t="s">
        <v>70</v>
      </c>
      <c r="C15" s="101" t="s">
        <v>71</v>
      </c>
      <c r="D15" s="77">
        <v>1</v>
      </c>
      <c r="E15" s="109">
        <v>6239210</v>
      </c>
      <c r="F15" s="110" t="s">
        <v>72</v>
      </c>
      <c r="G15" s="75" t="s">
        <v>22</v>
      </c>
      <c r="H15" s="76">
        <v>46185</v>
      </c>
      <c r="I15" s="76">
        <v>46192</v>
      </c>
      <c r="J15" s="4"/>
      <c r="K15" s="4"/>
    </row>
    <row r="16" spans="1:17" s="3" customFormat="1">
      <c r="A16" s="118"/>
      <c r="B16" s="117" t="s">
        <v>73</v>
      </c>
      <c r="C16" s="113" t="s">
        <v>74</v>
      </c>
      <c r="D16" s="118">
        <v>1</v>
      </c>
      <c r="E16" s="115">
        <v>14844200</v>
      </c>
      <c r="F16" s="116"/>
      <c r="G16" s="116" t="s">
        <v>22</v>
      </c>
      <c r="H16" s="111">
        <v>46185</v>
      </c>
      <c r="I16" s="111">
        <v>46189</v>
      </c>
      <c r="J16" s="118"/>
      <c r="K16" s="111">
        <v>46190</v>
      </c>
    </row>
    <row r="17" spans="1:11" s="3" customFormat="1">
      <c r="A17" s="96" t="s">
        <v>75</v>
      </c>
      <c r="B17" s="97" t="s">
        <v>76</v>
      </c>
      <c r="C17" s="98" t="s">
        <v>77</v>
      </c>
      <c r="D17" s="96"/>
      <c r="E17" s="100">
        <v>445950844</v>
      </c>
      <c r="F17" s="99"/>
      <c r="G17" s="3" t="s">
        <v>78</v>
      </c>
      <c r="H17" s="4"/>
      <c r="I17" s="4"/>
      <c r="J17" s="4"/>
      <c r="K17" s="4"/>
    </row>
    <row r="18" spans="1:11" s="3" customFormat="1">
      <c r="A18" s="77"/>
      <c r="B18" s="30" t="s">
        <v>79</v>
      </c>
      <c r="C18" s="101" t="s">
        <v>80</v>
      </c>
      <c r="D18" s="77">
        <v>1</v>
      </c>
      <c r="E18" s="75"/>
      <c r="F18" s="75"/>
      <c r="G18" s="75" t="s">
        <v>81</v>
      </c>
      <c r="H18" s="4" t="s">
        <v>82</v>
      </c>
      <c r="I18" s="4"/>
      <c r="J18" s="4"/>
      <c r="K1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Lili Gomez</dc:creator>
  <cp:keywords/>
  <dc:description/>
  <cp:lastModifiedBy>Marisol Corredor Garcia</cp:lastModifiedBy>
  <cp:revision/>
  <dcterms:created xsi:type="dcterms:W3CDTF">2026-03-28T15:54:25Z</dcterms:created>
  <dcterms:modified xsi:type="dcterms:W3CDTF">2026-06-30T23:23:20Z</dcterms:modified>
  <cp:category/>
  <cp:contentStatus/>
</cp:coreProperties>
</file>